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y Drive\SARATHY\R S ENTERPRISES\SHRIRAM PISTONS\IVORY AUTO ENGINEERING PVT LTD\UAN BASED CHALALN\"/>
    </mc:Choice>
  </mc:AlternateContent>
  <xr:revisionPtr revIDLastSave="0" documentId="13_ncr:1_{CAAAE101-3281-4640-83FF-5064DA80BD2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1" l="1"/>
  <c r="H3" i="1"/>
  <c r="I3" i="1" s="1"/>
  <c r="G4" i="1"/>
  <c r="H4" i="1"/>
  <c r="I4" i="1" s="1"/>
  <c r="G5" i="1"/>
  <c r="H5" i="1"/>
  <c r="I5" i="1" s="1"/>
  <c r="G6" i="1"/>
  <c r="H6" i="1"/>
  <c r="I6" i="1" s="1"/>
  <c r="G7" i="1"/>
  <c r="H7" i="1"/>
  <c r="I7" i="1" s="1"/>
  <c r="G8" i="1"/>
  <c r="H8" i="1"/>
  <c r="I8" i="1" s="1"/>
  <c r="G9" i="1"/>
  <c r="H9" i="1"/>
  <c r="I9" i="1" s="1"/>
  <c r="G10" i="1"/>
  <c r="H10" i="1"/>
  <c r="I10" i="1"/>
  <c r="G11" i="1"/>
  <c r="H11" i="1"/>
  <c r="I11" i="1" s="1"/>
  <c r="G12" i="1"/>
  <c r="H12" i="1"/>
  <c r="I12" i="1"/>
  <c r="G13" i="1"/>
  <c r="H13" i="1"/>
  <c r="I13" i="1" s="1"/>
  <c r="G14" i="1"/>
  <c r="H14" i="1"/>
  <c r="I14" i="1" s="1"/>
  <c r="G15" i="1"/>
  <c r="H15" i="1"/>
  <c r="I15" i="1" s="1"/>
  <c r="G16" i="1"/>
  <c r="H16" i="1"/>
  <c r="I16" i="1"/>
  <c r="G17" i="1"/>
  <c r="H17" i="1"/>
  <c r="I17" i="1" s="1"/>
  <c r="G18" i="1"/>
  <c r="H18" i="1"/>
  <c r="I18" i="1" s="1"/>
  <c r="G19" i="1"/>
  <c r="H19" i="1"/>
  <c r="I19" i="1" s="1"/>
  <c r="G20" i="1"/>
  <c r="H20" i="1"/>
  <c r="I20" i="1"/>
  <c r="G21" i="1"/>
  <c r="H21" i="1"/>
  <c r="I21" i="1" s="1"/>
  <c r="G22" i="1"/>
  <c r="H22" i="1"/>
  <c r="I22" i="1" s="1"/>
  <c r="G23" i="1"/>
  <c r="H23" i="1"/>
  <c r="I23" i="1" s="1"/>
  <c r="G24" i="1"/>
  <c r="H24" i="1"/>
  <c r="I24" i="1"/>
  <c r="G25" i="1"/>
  <c r="H25" i="1"/>
  <c r="I25" i="1" s="1"/>
  <c r="G26" i="1"/>
  <c r="H26" i="1"/>
  <c r="I26" i="1"/>
  <c r="G27" i="1"/>
  <c r="H27" i="1"/>
  <c r="I27" i="1" s="1"/>
  <c r="G28" i="1"/>
  <c r="H28" i="1"/>
  <c r="I28" i="1" s="1"/>
  <c r="G29" i="1"/>
  <c r="H29" i="1"/>
  <c r="I29" i="1" s="1"/>
  <c r="G30" i="1"/>
  <c r="H30" i="1"/>
  <c r="I30" i="1" s="1"/>
  <c r="G31" i="1"/>
  <c r="H31" i="1"/>
  <c r="I31" i="1" s="1"/>
  <c r="G32" i="1"/>
  <c r="H32" i="1"/>
  <c r="I32" i="1"/>
  <c r="G33" i="1"/>
  <c r="H33" i="1"/>
  <c r="I33" i="1" s="1"/>
  <c r="G34" i="1"/>
  <c r="H34" i="1"/>
  <c r="I34" i="1"/>
  <c r="G35" i="1"/>
  <c r="H35" i="1"/>
  <c r="I35" i="1" s="1"/>
  <c r="G2" i="1" l="1"/>
  <c r="H2" i="1" l="1"/>
  <c r="I2" i="1" s="1"/>
</calcChain>
</file>

<file path=xl/sharedStrings.xml><?xml version="1.0" encoding="utf-8"?>
<sst xmlns="http://schemas.openxmlformats.org/spreadsheetml/2006/main" count="45" uniqueCount="45">
  <si>
    <t>UAN NO</t>
  </si>
  <si>
    <t>Member Name</t>
  </si>
  <si>
    <t>Gross Wages</t>
  </si>
  <si>
    <t>EPF Wages</t>
  </si>
  <si>
    <t>EPS Wages</t>
  </si>
  <si>
    <t>EDLI Wages</t>
  </si>
  <si>
    <t>EPF Contribution Remitted</t>
  </si>
  <si>
    <t>EPS  Contribution Remitted</t>
  </si>
  <si>
    <t>EPF EPS DIFF Remitted</t>
  </si>
  <si>
    <t>NCP Days</t>
  </si>
  <si>
    <t>REFUND OF ADVANCES</t>
  </si>
  <si>
    <t>SREEJITH P K</t>
  </si>
  <si>
    <t>T VENKATRAMAN</t>
  </si>
  <si>
    <t>K ELIYAS BASHA</t>
  </si>
  <si>
    <t>KARPAGAM L</t>
  </si>
  <si>
    <t>TAMILARASAN BABU</t>
  </si>
  <si>
    <t>LAKSHMI GANDHI PACHAIYAPPAN</t>
  </si>
  <si>
    <t>JAYAPRADHA N</t>
  </si>
  <si>
    <t>G MUNIRATHNA</t>
  </si>
  <si>
    <t>NIRMALA S</t>
  </si>
  <si>
    <t>SHAINSHA S</t>
  </si>
  <si>
    <t>SHOBA</t>
  </si>
  <si>
    <t>SYED KHADAR S</t>
  </si>
  <si>
    <t>VANITHA RAMALINGAM</t>
  </si>
  <si>
    <t>KOMATHI RADHAKRISHNAN</t>
  </si>
  <si>
    <t>SALIM KHAN YARAB</t>
  </si>
  <si>
    <t>SANGEETA HAMAL</t>
  </si>
  <si>
    <t>SAM CHETRI</t>
  </si>
  <si>
    <t>RAMANJALI MARESH</t>
  </si>
  <si>
    <t>PARVATHI</t>
  </si>
  <si>
    <t>SUMATHI SRINIVASAN</t>
  </si>
  <si>
    <t>MANASINI SETHI</t>
  </si>
  <si>
    <t>PAVITHRA PALANI</t>
  </si>
  <si>
    <t>SOWMYA S</t>
  </si>
  <si>
    <t>GANGAMMA</t>
  </si>
  <si>
    <t>USHARANI SANKAR</t>
  </si>
  <si>
    <t>VIMALA KRISHNAN</t>
  </si>
  <si>
    <t>NAVEEN M</t>
  </si>
  <si>
    <t>SANGEETHA</t>
  </si>
  <si>
    <t>SHILPA</t>
  </si>
  <si>
    <t>PARIMALA</t>
  </si>
  <si>
    <t>RENU SINGH</t>
  </si>
  <si>
    <t>GOPINATH PALANI</t>
  </si>
  <si>
    <t>MANTA MOHAN TRIPURA</t>
  </si>
  <si>
    <t>SATHISH KUMAR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</si>
</sst>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4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4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838450" y="4086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3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38450" y="4086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3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38450" y="4086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3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38450" y="4086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3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38450" y="4086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3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38450" y="4086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161925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838450" y="4086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161925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838450" y="4086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161925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838450" y="4086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161925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838450" y="4086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161925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838450" y="4086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161925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838450" y="4086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5</xdr:row>
      <xdr:rowOff>161925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838450" y="29146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5</xdr:row>
      <xdr:rowOff>161925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838450" y="29146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5</xdr:row>
      <xdr:rowOff>161925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838450" y="29146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5</xdr:row>
      <xdr:rowOff>161925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838450" y="29146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3</xdr:row>
      <xdr:rowOff>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838450" y="4086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3</xdr:row>
      <xdr:rowOff>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838450" y="4086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4</xdr:row>
      <xdr:rowOff>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838450" y="4476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4</xdr:row>
      <xdr:rowOff>0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838450" y="4476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4</xdr:row>
      <xdr:rowOff>0</xdr:rowOff>
    </xdr:to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838450" y="4476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4</xdr:row>
      <xdr:rowOff>0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838450" y="4476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4</xdr:row>
      <xdr:rowOff>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838450" y="4476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4</xdr:row>
      <xdr:rowOff>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838450" y="4476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3</xdr:row>
      <xdr:rowOff>161925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838450" y="4476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3</xdr:row>
      <xdr:rowOff>161925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838450" y="4476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3</xdr:row>
      <xdr:rowOff>161925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838450" y="4476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3</xdr:row>
      <xdr:rowOff>161925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838450" y="4476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3</xdr:row>
      <xdr:rowOff>161925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838450" y="4476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3</xdr:row>
      <xdr:rowOff>161925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838450" y="4476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161925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838450" y="56483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161925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838450" y="56483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161925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838450" y="56483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161925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838450" y="56483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161925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838450" y="56483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3</xdr:row>
      <xdr:rowOff>0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838450" y="19316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323850</xdr:colOff>
      <xdr:row>2</xdr:row>
      <xdr:rowOff>0</xdr:rowOff>
    </xdr:from>
    <xdr:to>
      <xdr:col>1</xdr:col>
      <xdr:colOff>400050</xdr:colOff>
      <xdr:row>3</xdr:row>
      <xdr:rowOff>0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44780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workbookViewId="0">
      <selection activeCell="J9" sqref="J9"/>
    </sheetView>
  </sheetViews>
  <sheetFormatPr defaultRowHeight="15" x14ac:dyDescent="0.25"/>
  <cols>
    <col min="1" max="1" width="16.85546875" style="2" bestFit="1" customWidth="1"/>
    <col min="2" max="2" width="35.42578125" style="2" bestFit="1" customWidth="1"/>
    <col min="3" max="3" width="9.85546875" style="3" customWidth="1"/>
    <col min="4" max="4" width="7.42578125" style="3" customWidth="1"/>
    <col min="5" max="5" width="7.7109375" style="3" customWidth="1"/>
    <col min="6" max="6" width="9" style="3" customWidth="1"/>
    <col min="7" max="7" width="14.7109375" style="3" customWidth="1"/>
    <col min="8" max="8" width="15.140625" style="3" customWidth="1"/>
    <col min="9" max="9" width="8.42578125" style="3" customWidth="1"/>
    <col min="10" max="10" width="8.140625" style="3" customWidth="1"/>
    <col min="11" max="11" width="12" style="3" customWidth="1"/>
  </cols>
  <sheetData>
    <row r="1" spans="1:11" ht="48" customHeight="1" x14ac:dyDescent="0.25">
      <c r="A1" s="2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10</v>
      </c>
    </row>
    <row r="2" spans="1:11" x14ac:dyDescent="0.25">
      <c r="A2" s="7">
        <v>100361541748</v>
      </c>
      <c r="B2" s="9" t="s">
        <v>11</v>
      </c>
      <c r="C2" s="6">
        <v>62850</v>
      </c>
      <c r="D2" s="6">
        <v>15000</v>
      </c>
      <c r="E2" s="6">
        <v>15000</v>
      </c>
      <c r="F2" s="6">
        <v>15000</v>
      </c>
      <c r="G2" s="5">
        <f>ROUND(D2*12%,0)</f>
        <v>1800</v>
      </c>
      <c r="H2" s="3">
        <f>ROUND(E2*8.33%,0)</f>
        <v>1250</v>
      </c>
      <c r="I2" s="3">
        <f>ROUND(D2*12%,0)-H2</f>
        <v>550</v>
      </c>
      <c r="J2" s="6">
        <v>0</v>
      </c>
      <c r="K2" s="3">
        <v>0</v>
      </c>
    </row>
    <row r="3" spans="1:11" x14ac:dyDescent="0.25">
      <c r="A3" s="8">
        <v>100402226361</v>
      </c>
      <c r="B3" s="10" t="s">
        <v>12</v>
      </c>
      <c r="C3" s="6">
        <v>25100</v>
      </c>
      <c r="D3" s="6">
        <v>15000</v>
      </c>
      <c r="E3" s="6">
        <v>15000</v>
      </c>
      <c r="F3" s="6">
        <v>15000</v>
      </c>
      <c r="G3" s="5">
        <f t="shared" ref="G3:G35" si="0">ROUND(D3*12%,0)</f>
        <v>1800</v>
      </c>
      <c r="H3" s="3">
        <f t="shared" ref="H3:H35" si="1">ROUND(E3*8.33%,0)</f>
        <v>1250</v>
      </c>
      <c r="I3" s="3">
        <f t="shared" ref="I3:I35" si="2">ROUND(D3*12%,0)-H3</f>
        <v>550</v>
      </c>
      <c r="J3" s="6">
        <v>0</v>
      </c>
      <c r="K3" s="3">
        <v>0</v>
      </c>
    </row>
    <row r="4" spans="1:11" x14ac:dyDescent="0.25">
      <c r="A4" s="8">
        <v>100145077951</v>
      </c>
      <c r="B4" s="10" t="s">
        <v>13</v>
      </c>
      <c r="C4" s="6">
        <v>48650</v>
      </c>
      <c r="D4" s="6">
        <v>15000</v>
      </c>
      <c r="E4" s="6">
        <v>15000</v>
      </c>
      <c r="F4" s="6">
        <v>15000</v>
      </c>
      <c r="G4" s="5">
        <f t="shared" si="0"/>
        <v>1800</v>
      </c>
      <c r="H4" s="3">
        <f t="shared" si="1"/>
        <v>1250</v>
      </c>
      <c r="I4" s="3">
        <f t="shared" si="2"/>
        <v>550</v>
      </c>
      <c r="J4" s="6">
        <v>0</v>
      </c>
      <c r="K4" s="3">
        <v>0</v>
      </c>
    </row>
    <row r="5" spans="1:11" x14ac:dyDescent="0.25">
      <c r="A5" s="8">
        <v>100190175405</v>
      </c>
      <c r="B5" s="10" t="s">
        <v>14</v>
      </c>
      <c r="C5" s="6">
        <v>15817</v>
      </c>
      <c r="D5" s="6">
        <v>15000</v>
      </c>
      <c r="E5" s="6">
        <v>15000</v>
      </c>
      <c r="F5" s="6">
        <v>15000</v>
      </c>
      <c r="G5" s="5">
        <f t="shared" si="0"/>
        <v>1800</v>
      </c>
      <c r="H5" s="3">
        <f t="shared" si="1"/>
        <v>1250</v>
      </c>
      <c r="I5" s="3">
        <f t="shared" si="2"/>
        <v>550</v>
      </c>
      <c r="J5" s="6">
        <v>0</v>
      </c>
      <c r="K5" s="3">
        <v>0</v>
      </c>
    </row>
    <row r="6" spans="1:11" x14ac:dyDescent="0.25">
      <c r="A6" s="8">
        <v>100388601331</v>
      </c>
      <c r="B6" s="10" t="s">
        <v>15</v>
      </c>
      <c r="C6" s="6">
        <v>21900</v>
      </c>
      <c r="D6" s="6">
        <v>15000</v>
      </c>
      <c r="E6" s="6">
        <v>15000</v>
      </c>
      <c r="F6" s="6">
        <v>15000</v>
      </c>
      <c r="G6" s="5">
        <f t="shared" si="0"/>
        <v>1800</v>
      </c>
      <c r="H6" s="3">
        <f t="shared" si="1"/>
        <v>1250</v>
      </c>
      <c r="I6" s="3">
        <f t="shared" si="2"/>
        <v>550</v>
      </c>
      <c r="J6" s="6">
        <v>0</v>
      </c>
      <c r="K6" s="3">
        <v>0</v>
      </c>
    </row>
    <row r="7" spans="1:11" x14ac:dyDescent="0.25">
      <c r="A7" s="8">
        <v>100818021690</v>
      </c>
      <c r="B7" s="10" t="s">
        <v>16</v>
      </c>
      <c r="C7" s="6">
        <v>17199</v>
      </c>
      <c r="D7" s="6">
        <v>15000</v>
      </c>
      <c r="E7" s="6">
        <v>15000</v>
      </c>
      <c r="F7" s="6">
        <v>15000</v>
      </c>
      <c r="G7" s="5">
        <f t="shared" si="0"/>
        <v>1800</v>
      </c>
      <c r="H7" s="3">
        <f t="shared" si="1"/>
        <v>1250</v>
      </c>
      <c r="I7" s="3">
        <f t="shared" si="2"/>
        <v>550</v>
      </c>
      <c r="J7" s="6">
        <v>0</v>
      </c>
      <c r="K7" s="3">
        <v>0</v>
      </c>
    </row>
    <row r="8" spans="1:11" x14ac:dyDescent="0.25">
      <c r="A8" s="8">
        <v>100490787054</v>
      </c>
      <c r="B8" s="10" t="s">
        <v>17</v>
      </c>
      <c r="C8" s="6">
        <v>16077</v>
      </c>
      <c r="D8" s="6">
        <v>15000</v>
      </c>
      <c r="E8" s="6">
        <v>15000</v>
      </c>
      <c r="F8" s="6">
        <v>15000</v>
      </c>
      <c r="G8" s="5">
        <f t="shared" si="0"/>
        <v>1800</v>
      </c>
      <c r="H8" s="3">
        <f t="shared" si="1"/>
        <v>1250</v>
      </c>
      <c r="I8" s="3">
        <f t="shared" si="2"/>
        <v>550</v>
      </c>
      <c r="J8" s="6">
        <v>0</v>
      </c>
      <c r="K8" s="3">
        <v>0</v>
      </c>
    </row>
    <row r="9" spans="1:11" x14ac:dyDescent="0.25">
      <c r="A9" s="8">
        <v>101185939094</v>
      </c>
      <c r="B9" s="10" t="s">
        <v>18</v>
      </c>
      <c r="C9" s="6">
        <v>17135</v>
      </c>
      <c r="D9" s="6">
        <v>15000</v>
      </c>
      <c r="E9" s="6">
        <v>15000</v>
      </c>
      <c r="F9" s="6">
        <v>15000</v>
      </c>
      <c r="G9" s="5">
        <f t="shared" si="0"/>
        <v>1800</v>
      </c>
      <c r="H9" s="3">
        <f t="shared" si="1"/>
        <v>1250</v>
      </c>
      <c r="I9" s="3">
        <f t="shared" si="2"/>
        <v>550</v>
      </c>
      <c r="J9" s="6">
        <v>0</v>
      </c>
      <c r="K9" s="3">
        <v>0</v>
      </c>
    </row>
    <row r="10" spans="1:11" x14ac:dyDescent="0.25">
      <c r="A10" s="7">
        <v>101258341965</v>
      </c>
      <c r="B10" s="9" t="s">
        <v>19</v>
      </c>
      <c r="C10" s="6">
        <v>17199</v>
      </c>
      <c r="D10" s="6">
        <v>15000</v>
      </c>
      <c r="E10" s="6">
        <v>15000</v>
      </c>
      <c r="F10" s="6">
        <v>15000</v>
      </c>
      <c r="G10" s="5">
        <f t="shared" si="0"/>
        <v>1800</v>
      </c>
      <c r="H10" s="3">
        <f t="shared" si="1"/>
        <v>1250</v>
      </c>
      <c r="I10" s="3">
        <f t="shared" si="2"/>
        <v>550</v>
      </c>
      <c r="J10" s="6">
        <v>0</v>
      </c>
      <c r="K10" s="3">
        <v>0</v>
      </c>
    </row>
    <row r="11" spans="1:11" x14ac:dyDescent="0.25">
      <c r="A11" s="8">
        <v>101289727927</v>
      </c>
      <c r="B11" s="9" t="s">
        <v>20</v>
      </c>
      <c r="C11" s="6">
        <v>20158</v>
      </c>
      <c r="D11" s="6">
        <v>15000</v>
      </c>
      <c r="E11" s="6">
        <v>15000</v>
      </c>
      <c r="F11" s="6">
        <v>15000</v>
      </c>
      <c r="G11" s="5">
        <f t="shared" si="0"/>
        <v>1800</v>
      </c>
      <c r="H11" s="3">
        <f t="shared" si="1"/>
        <v>1250</v>
      </c>
      <c r="I11" s="3">
        <f t="shared" si="2"/>
        <v>550</v>
      </c>
      <c r="J11" s="6">
        <v>0</v>
      </c>
      <c r="K11" s="3">
        <v>0</v>
      </c>
    </row>
    <row r="12" spans="1:11" x14ac:dyDescent="0.25">
      <c r="A12" s="8">
        <v>101336749558</v>
      </c>
      <c r="B12" s="10" t="s">
        <v>21</v>
      </c>
      <c r="C12" s="6">
        <v>15612</v>
      </c>
      <c r="D12" s="6">
        <v>15000</v>
      </c>
      <c r="E12" s="6">
        <v>15000</v>
      </c>
      <c r="F12" s="6">
        <v>15000</v>
      </c>
      <c r="G12" s="5">
        <f t="shared" si="0"/>
        <v>1800</v>
      </c>
      <c r="H12" s="3">
        <f t="shared" si="1"/>
        <v>1250</v>
      </c>
      <c r="I12" s="3">
        <f t="shared" si="2"/>
        <v>550</v>
      </c>
      <c r="J12" s="6">
        <v>0</v>
      </c>
      <c r="K12" s="3">
        <v>0</v>
      </c>
    </row>
    <row r="13" spans="1:11" x14ac:dyDescent="0.25">
      <c r="A13" s="7">
        <v>101438788285</v>
      </c>
      <c r="B13" s="11" t="s">
        <v>22</v>
      </c>
      <c r="C13" s="6">
        <v>18952</v>
      </c>
      <c r="D13" s="6">
        <v>15000</v>
      </c>
      <c r="E13" s="6">
        <v>15000</v>
      </c>
      <c r="F13" s="6">
        <v>15000</v>
      </c>
      <c r="G13" s="5">
        <f t="shared" si="0"/>
        <v>1800</v>
      </c>
      <c r="H13" s="3">
        <f t="shared" si="1"/>
        <v>1250</v>
      </c>
      <c r="I13" s="3">
        <f t="shared" si="2"/>
        <v>550</v>
      </c>
      <c r="J13" s="6">
        <v>0</v>
      </c>
      <c r="K13" s="3">
        <v>0</v>
      </c>
    </row>
    <row r="14" spans="1:11" x14ac:dyDescent="0.25">
      <c r="A14" s="7">
        <v>101284643422</v>
      </c>
      <c r="B14" s="9" t="s">
        <v>23</v>
      </c>
      <c r="C14" s="6">
        <v>14881</v>
      </c>
      <c r="D14" s="6">
        <v>14881</v>
      </c>
      <c r="E14" s="6">
        <v>14881</v>
      </c>
      <c r="F14" s="6">
        <v>14881</v>
      </c>
      <c r="G14" s="5">
        <f t="shared" si="0"/>
        <v>1786</v>
      </c>
      <c r="H14" s="3">
        <f t="shared" si="1"/>
        <v>1240</v>
      </c>
      <c r="I14" s="3">
        <f t="shared" si="2"/>
        <v>546</v>
      </c>
      <c r="J14" s="6">
        <v>0</v>
      </c>
      <c r="K14" s="3">
        <v>0</v>
      </c>
    </row>
    <row r="15" spans="1:11" x14ac:dyDescent="0.25">
      <c r="A15" s="7">
        <v>101625493740</v>
      </c>
      <c r="B15" s="9" t="s">
        <v>24</v>
      </c>
      <c r="C15" s="6">
        <v>15363</v>
      </c>
      <c r="D15" s="6">
        <v>14763</v>
      </c>
      <c r="E15" s="6">
        <v>14763</v>
      </c>
      <c r="F15" s="6">
        <v>14763</v>
      </c>
      <c r="G15" s="5">
        <f t="shared" si="0"/>
        <v>1772</v>
      </c>
      <c r="H15" s="3">
        <f t="shared" si="1"/>
        <v>1230</v>
      </c>
      <c r="I15" s="3">
        <f t="shared" si="2"/>
        <v>542</v>
      </c>
      <c r="J15" s="6">
        <v>0</v>
      </c>
      <c r="K15" s="3">
        <v>0</v>
      </c>
    </row>
    <row r="16" spans="1:11" x14ac:dyDescent="0.25">
      <c r="A16" s="7">
        <v>101680760929</v>
      </c>
      <c r="B16" s="9" t="s">
        <v>25</v>
      </c>
      <c r="C16" s="6">
        <v>16071</v>
      </c>
      <c r="D16" s="6">
        <v>15000</v>
      </c>
      <c r="E16" s="6">
        <v>15000</v>
      </c>
      <c r="F16" s="6">
        <v>15000</v>
      </c>
      <c r="G16" s="5">
        <f t="shared" si="0"/>
        <v>1800</v>
      </c>
      <c r="H16" s="3">
        <f t="shared" si="1"/>
        <v>1250</v>
      </c>
      <c r="I16" s="3">
        <f t="shared" si="2"/>
        <v>550</v>
      </c>
      <c r="J16" s="6">
        <v>0</v>
      </c>
      <c r="K16" s="3">
        <v>0</v>
      </c>
    </row>
    <row r="17" spans="1:11" x14ac:dyDescent="0.25">
      <c r="A17" s="7">
        <v>101602115151</v>
      </c>
      <c r="B17" s="9" t="s">
        <v>26</v>
      </c>
      <c r="C17" s="6">
        <v>15212</v>
      </c>
      <c r="D17" s="6">
        <v>14612</v>
      </c>
      <c r="E17" s="6">
        <v>14612</v>
      </c>
      <c r="F17" s="6">
        <v>14612</v>
      </c>
      <c r="G17" s="5">
        <f t="shared" si="0"/>
        <v>1753</v>
      </c>
      <c r="H17" s="3">
        <f t="shared" si="1"/>
        <v>1217</v>
      </c>
      <c r="I17" s="3">
        <f t="shared" si="2"/>
        <v>536</v>
      </c>
      <c r="J17" s="6">
        <v>0</v>
      </c>
      <c r="K17" s="3">
        <v>0</v>
      </c>
    </row>
    <row r="18" spans="1:11" x14ac:dyDescent="0.25">
      <c r="A18" s="7">
        <v>101880978242</v>
      </c>
      <c r="B18" s="9" t="s">
        <v>27</v>
      </c>
      <c r="C18" s="6">
        <v>15607</v>
      </c>
      <c r="D18" s="6">
        <v>15000</v>
      </c>
      <c r="E18" s="6">
        <v>15000</v>
      </c>
      <c r="F18" s="6">
        <v>15000</v>
      </c>
      <c r="G18" s="5">
        <f t="shared" si="0"/>
        <v>1800</v>
      </c>
      <c r="H18" s="3">
        <f t="shared" si="1"/>
        <v>1250</v>
      </c>
      <c r="I18" s="3">
        <f t="shared" si="2"/>
        <v>550</v>
      </c>
      <c r="J18" s="6">
        <v>0</v>
      </c>
      <c r="K18" s="3">
        <v>0</v>
      </c>
    </row>
    <row r="19" spans="1:11" x14ac:dyDescent="0.25">
      <c r="A19" s="7">
        <v>101553111934</v>
      </c>
      <c r="B19" s="9" t="s">
        <v>28</v>
      </c>
      <c r="C19" s="6">
        <v>15954</v>
      </c>
      <c r="D19" s="6">
        <v>15000</v>
      </c>
      <c r="E19" s="6">
        <v>15000</v>
      </c>
      <c r="F19" s="6">
        <v>15000</v>
      </c>
      <c r="G19" s="5">
        <f t="shared" si="0"/>
        <v>1800</v>
      </c>
      <c r="H19" s="3">
        <f t="shared" si="1"/>
        <v>1250</v>
      </c>
      <c r="I19" s="3">
        <f t="shared" si="2"/>
        <v>550</v>
      </c>
      <c r="J19" s="6">
        <v>0</v>
      </c>
      <c r="K19" s="3">
        <v>0</v>
      </c>
    </row>
    <row r="20" spans="1:11" x14ac:dyDescent="0.25">
      <c r="A20" s="7">
        <v>101185939060</v>
      </c>
      <c r="B20" s="9" t="s">
        <v>29</v>
      </c>
      <c r="C20" s="6">
        <v>15737</v>
      </c>
      <c r="D20" s="6">
        <v>15000</v>
      </c>
      <c r="E20" s="6">
        <v>15000</v>
      </c>
      <c r="F20" s="6">
        <v>15000</v>
      </c>
      <c r="G20" s="5">
        <f t="shared" si="0"/>
        <v>1800</v>
      </c>
      <c r="H20" s="3">
        <f t="shared" si="1"/>
        <v>1250</v>
      </c>
      <c r="I20" s="3">
        <f t="shared" si="2"/>
        <v>550</v>
      </c>
      <c r="J20" s="6">
        <v>0</v>
      </c>
      <c r="K20" s="3">
        <v>0</v>
      </c>
    </row>
    <row r="21" spans="1:11" x14ac:dyDescent="0.25">
      <c r="A21" s="7">
        <v>101167307329</v>
      </c>
      <c r="B21" s="9" t="s">
        <v>30</v>
      </c>
      <c r="C21" s="6">
        <v>15149</v>
      </c>
      <c r="D21" s="6">
        <v>14549</v>
      </c>
      <c r="E21" s="6">
        <v>14549</v>
      </c>
      <c r="F21" s="6">
        <v>14549</v>
      </c>
      <c r="G21" s="5">
        <f t="shared" si="0"/>
        <v>1746</v>
      </c>
      <c r="H21" s="3">
        <f t="shared" si="1"/>
        <v>1212</v>
      </c>
      <c r="I21" s="3">
        <f t="shared" si="2"/>
        <v>534</v>
      </c>
      <c r="J21" s="6">
        <v>0</v>
      </c>
      <c r="K21" s="3">
        <v>0</v>
      </c>
    </row>
    <row r="22" spans="1:11" x14ac:dyDescent="0.25">
      <c r="A22" s="7">
        <v>101969035041</v>
      </c>
      <c r="B22" s="9" t="s">
        <v>31</v>
      </c>
      <c r="C22" s="6">
        <v>15215</v>
      </c>
      <c r="D22" s="6">
        <v>14615</v>
      </c>
      <c r="E22" s="6">
        <v>14615</v>
      </c>
      <c r="F22" s="6">
        <v>14615</v>
      </c>
      <c r="G22" s="5">
        <f t="shared" si="0"/>
        <v>1754</v>
      </c>
      <c r="H22" s="3">
        <f t="shared" si="1"/>
        <v>1217</v>
      </c>
      <c r="I22" s="3">
        <f t="shared" si="2"/>
        <v>537</v>
      </c>
      <c r="J22" s="6">
        <v>0</v>
      </c>
      <c r="K22" s="3">
        <v>0</v>
      </c>
    </row>
    <row r="23" spans="1:11" x14ac:dyDescent="0.25">
      <c r="A23" s="7">
        <v>101588503727</v>
      </c>
      <c r="B23" s="9" t="s">
        <v>32</v>
      </c>
      <c r="C23" s="6">
        <v>15215</v>
      </c>
      <c r="D23" s="6">
        <v>14615</v>
      </c>
      <c r="E23" s="6">
        <v>14615</v>
      </c>
      <c r="F23" s="6">
        <v>14615</v>
      </c>
      <c r="G23" s="5">
        <f t="shared" si="0"/>
        <v>1754</v>
      </c>
      <c r="H23" s="3">
        <f t="shared" si="1"/>
        <v>1217</v>
      </c>
      <c r="I23" s="3">
        <f t="shared" si="2"/>
        <v>537</v>
      </c>
      <c r="J23" s="6">
        <v>0</v>
      </c>
      <c r="K23" s="3">
        <v>0</v>
      </c>
    </row>
    <row r="24" spans="1:11" x14ac:dyDescent="0.25">
      <c r="A24" s="7">
        <v>101913726481</v>
      </c>
      <c r="B24" s="9" t="s">
        <v>33</v>
      </c>
      <c r="C24" s="6">
        <v>14615</v>
      </c>
      <c r="D24" s="6">
        <v>14615</v>
      </c>
      <c r="E24" s="6">
        <v>14615</v>
      </c>
      <c r="F24" s="6">
        <v>14615</v>
      </c>
      <c r="G24" s="5">
        <f t="shared" si="0"/>
        <v>1754</v>
      </c>
      <c r="H24" s="3">
        <f t="shared" si="1"/>
        <v>1217</v>
      </c>
      <c r="I24" s="3">
        <f t="shared" si="2"/>
        <v>537</v>
      </c>
      <c r="J24" s="6">
        <v>0</v>
      </c>
      <c r="K24" s="3">
        <v>0</v>
      </c>
    </row>
    <row r="25" spans="1:11" x14ac:dyDescent="0.25">
      <c r="A25" s="7">
        <v>101258341949</v>
      </c>
      <c r="B25" s="9" t="s">
        <v>34</v>
      </c>
      <c r="C25" s="6">
        <v>15738</v>
      </c>
      <c r="D25" s="6">
        <v>15000</v>
      </c>
      <c r="E25" s="6">
        <v>15000</v>
      </c>
      <c r="F25" s="6">
        <v>15000</v>
      </c>
      <c r="G25" s="5">
        <f t="shared" si="0"/>
        <v>1800</v>
      </c>
      <c r="H25" s="3">
        <f t="shared" si="1"/>
        <v>1250</v>
      </c>
      <c r="I25" s="3">
        <f t="shared" si="2"/>
        <v>550</v>
      </c>
      <c r="J25" s="6">
        <v>0</v>
      </c>
      <c r="K25" s="3">
        <v>0</v>
      </c>
    </row>
    <row r="26" spans="1:11" x14ac:dyDescent="0.25">
      <c r="A26" s="7">
        <v>101253811184</v>
      </c>
      <c r="B26" s="9" t="s">
        <v>35</v>
      </c>
      <c r="C26" s="6">
        <v>19300</v>
      </c>
      <c r="D26" s="6">
        <v>15000</v>
      </c>
      <c r="E26" s="6">
        <v>15000</v>
      </c>
      <c r="F26" s="6">
        <v>15000</v>
      </c>
      <c r="G26" s="5">
        <f t="shared" si="0"/>
        <v>1800</v>
      </c>
      <c r="H26" s="3">
        <f t="shared" si="1"/>
        <v>1250</v>
      </c>
      <c r="I26" s="3">
        <f t="shared" si="2"/>
        <v>550</v>
      </c>
      <c r="J26" s="6">
        <v>0</v>
      </c>
      <c r="K26" s="3">
        <v>0</v>
      </c>
    </row>
    <row r="27" spans="1:11" x14ac:dyDescent="0.25">
      <c r="A27" s="7">
        <v>101261455693</v>
      </c>
      <c r="B27" s="9" t="s">
        <v>36</v>
      </c>
      <c r="C27" s="6">
        <v>15080</v>
      </c>
      <c r="D27" s="6">
        <v>14480</v>
      </c>
      <c r="E27" s="6">
        <v>14480</v>
      </c>
      <c r="F27" s="6">
        <v>14480</v>
      </c>
      <c r="G27" s="5">
        <f t="shared" si="0"/>
        <v>1738</v>
      </c>
      <c r="H27" s="3">
        <f t="shared" si="1"/>
        <v>1206</v>
      </c>
      <c r="I27" s="3">
        <f t="shared" si="2"/>
        <v>532</v>
      </c>
      <c r="J27" s="6">
        <v>0</v>
      </c>
      <c r="K27" s="3">
        <v>0</v>
      </c>
    </row>
    <row r="28" spans="1:11" x14ac:dyDescent="0.25">
      <c r="A28" s="7">
        <v>102066945650</v>
      </c>
      <c r="B28" s="9" t="s">
        <v>37</v>
      </c>
      <c r="C28" s="6">
        <v>13584</v>
      </c>
      <c r="D28" s="6">
        <v>13584</v>
      </c>
      <c r="E28" s="6">
        <v>13584</v>
      </c>
      <c r="F28" s="6">
        <v>13584</v>
      </c>
      <c r="G28" s="5">
        <f t="shared" si="0"/>
        <v>1630</v>
      </c>
      <c r="H28" s="3">
        <f t="shared" si="1"/>
        <v>1132</v>
      </c>
      <c r="I28" s="3">
        <f t="shared" si="2"/>
        <v>498</v>
      </c>
      <c r="J28" s="6">
        <v>2</v>
      </c>
      <c r="K28" s="3">
        <v>0</v>
      </c>
    </row>
    <row r="29" spans="1:11" x14ac:dyDescent="0.25">
      <c r="A29" s="7">
        <v>101379530259</v>
      </c>
      <c r="B29" s="9" t="s">
        <v>38</v>
      </c>
      <c r="C29" s="6">
        <v>13726</v>
      </c>
      <c r="D29" s="6">
        <v>13726</v>
      </c>
      <c r="E29" s="6">
        <v>13726</v>
      </c>
      <c r="F29" s="6">
        <v>13726</v>
      </c>
      <c r="G29" s="5">
        <f t="shared" si="0"/>
        <v>1647</v>
      </c>
      <c r="H29" s="3">
        <f t="shared" si="1"/>
        <v>1143</v>
      </c>
      <c r="I29" s="3">
        <f t="shared" si="2"/>
        <v>504</v>
      </c>
      <c r="J29" s="6">
        <v>1</v>
      </c>
      <c r="K29" s="3">
        <v>0</v>
      </c>
    </row>
    <row r="30" spans="1:11" x14ac:dyDescent="0.25">
      <c r="A30" s="7">
        <v>101302023464</v>
      </c>
      <c r="B30" s="9" t="s">
        <v>39</v>
      </c>
      <c r="C30" s="6">
        <v>12971</v>
      </c>
      <c r="D30" s="6">
        <v>12971</v>
      </c>
      <c r="E30" s="6">
        <v>12971</v>
      </c>
      <c r="F30" s="6">
        <v>12971</v>
      </c>
      <c r="G30" s="5">
        <f t="shared" si="0"/>
        <v>1557</v>
      </c>
      <c r="H30" s="3">
        <f t="shared" si="1"/>
        <v>1080</v>
      </c>
      <c r="I30" s="3">
        <f t="shared" si="2"/>
        <v>477</v>
      </c>
      <c r="J30" s="6">
        <v>3</v>
      </c>
      <c r="K30" s="3">
        <v>0</v>
      </c>
    </row>
    <row r="31" spans="1:11" x14ac:dyDescent="0.25">
      <c r="A31" s="7">
        <v>102063583339</v>
      </c>
      <c r="B31" s="9" t="s">
        <v>40</v>
      </c>
      <c r="C31" s="6">
        <v>14744</v>
      </c>
      <c r="D31" s="6">
        <v>14744</v>
      </c>
      <c r="E31" s="6">
        <v>14744</v>
      </c>
      <c r="F31" s="6">
        <v>14744</v>
      </c>
      <c r="G31" s="5">
        <f t="shared" si="0"/>
        <v>1769</v>
      </c>
      <c r="H31" s="3">
        <f t="shared" si="1"/>
        <v>1228</v>
      </c>
      <c r="I31" s="3">
        <f t="shared" si="2"/>
        <v>541</v>
      </c>
      <c r="J31" s="6">
        <v>0</v>
      </c>
      <c r="K31" s="3">
        <v>0</v>
      </c>
    </row>
    <row r="32" spans="1:11" x14ac:dyDescent="0.25">
      <c r="A32" s="7">
        <v>101865970737</v>
      </c>
      <c r="B32" s="9" t="s">
        <v>41</v>
      </c>
      <c r="C32" s="6">
        <v>14678</v>
      </c>
      <c r="D32" s="6">
        <v>14678</v>
      </c>
      <c r="E32" s="6">
        <v>14678</v>
      </c>
      <c r="F32" s="6">
        <v>14678</v>
      </c>
      <c r="G32" s="5">
        <f t="shared" si="0"/>
        <v>1761</v>
      </c>
      <c r="H32" s="3">
        <f t="shared" si="1"/>
        <v>1223</v>
      </c>
      <c r="I32" s="3">
        <f t="shared" si="2"/>
        <v>538</v>
      </c>
      <c r="J32" s="6">
        <v>0</v>
      </c>
      <c r="K32" s="3">
        <v>0</v>
      </c>
    </row>
    <row r="33" spans="1:11" x14ac:dyDescent="0.25">
      <c r="A33" s="7">
        <v>101850476181</v>
      </c>
      <c r="B33" s="9" t="s">
        <v>42</v>
      </c>
      <c r="C33" s="6">
        <v>14511</v>
      </c>
      <c r="D33" s="6">
        <v>14511</v>
      </c>
      <c r="E33" s="6">
        <v>14511</v>
      </c>
      <c r="F33" s="6">
        <v>14511</v>
      </c>
      <c r="G33" s="5">
        <f t="shared" si="0"/>
        <v>1741</v>
      </c>
      <c r="H33" s="3">
        <f t="shared" si="1"/>
        <v>1209</v>
      </c>
      <c r="I33" s="3">
        <f t="shared" si="2"/>
        <v>532</v>
      </c>
      <c r="J33" s="6">
        <v>1</v>
      </c>
      <c r="K33" s="3">
        <v>0</v>
      </c>
    </row>
    <row r="34" spans="1:11" x14ac:dyDescent="0.25">
      <c r="A34" s="7">
        <v>101245931352</v>
      </c>
      <c r="B34" s="9" t="s">
        <v>43</v>
      </c>
      <c r="C34" s="6">
        <v>17222</v>
      </c>
      <c r="D34" s="6">
        <v>15000</v>
      </c>
      <c r="E34" s="6">
        <v>15000</v>
      </c>
      <c r="F34" s="6">
        <v>15000</v>
      </c>
      <c r="G34" s="5">
        <f t="shared" si="0"/>
        <v>1800</v>
      </c>
      <c r="H34" s="3">
        <f t="shared" si="1"/>
        <v>1250</v>
      </c>
      <c r="I34" s="3">
        <f t="shared" si="2"/>
        <v>550</v>
      </c>
      <c r="J34" s="6">
        <v>0</v>
      </c>
      <c r="K34" s="3">
        <v>0</v>
      </c>
    </row>
    <row r="35" spans="1:11" x14ac:dyDescent="0.25">
      <c r="A35" s="7">
        <v>101375113509</v>
      </c>
      <c r="B35" s="9" t="s">
        <v>44</v>
      </c>
      <c r="C35" s="6">
        <v>19000</v>
      </c>
      <c r="D35" s="6">
        <v>15000</v>
      </c>
      <c r="E35" s="6">
        <v>15000</v>
      </c>
      <c r="F35" s="6">
        <v>15000</v>
      </c>
      <c r="G35" s="5">
        <f t="shared" si="0"/>
        <v>1800</v>
      </c>
      <c r="H35" s="3">
        <f t="shared" si="1"/>
        <v>1250</v>
      </c>
      <c r="I35" s="3">
        <f t="shared" si="2"/>
        <v>550</v>
      </c>
      <c r="J35" s="6">
        <v>0</v>
      </c>
      <c r="K35" s="3">
        <v>0</v>
      </c>
    </row>
  </sheetData>
  <conditionalFormatting sqref="A2:A3 A17:A23">
    <cfRule type="duplicateValues" dxfId="33" priority="20"/>
    <cfRule type="duplicateValues" dxfId="32" priority="21"/>
  </conditionalFormatting>
  <conditionalFormatting sqref="A2:A3 A17:A23">
    <cfRule type="duplicateValues" dxfId="31" priority="19"/>
  </conditionalFormatting>
  <conditionalFormatting sqref="A17:A23 A2:A3">
    <cfRule type="duplicateValues" dxfId="30" priority="22"/>
  </conditionalFormatting>
  <conditionalFormatting sqref="A4:A16">
    <cfRule type="duplicateValues" dxfId="29" priority="23"/>
    <cfRule type="duplicateValues" dxfId="28" priority="24"/>
  </conditionalFormatting>
  <conditionalFormatting sqref="A4:A16">
    <cfRule type="duplicateValues" dxfId="27" priority="25"/>
  </conditionalFormatting>
  <conditionalFormatting sqref="A4:A16">
    <cfRule type="duplicateValues" dxfId="26" priority="26"/>
  </conditionalFormatting>
  <conditionalFormatting sqref="A35">
    <cfRule type="duplicateValues" dxfId="25" priority="27"/>
  </conditionalFormatting>
  <conditionalFormatting sqref="A35">
    <cfRule type="duplicateValues" dxfId="24" priority="28"/>
  </conditionalFormatting>
  <conditionalFormatting sqref="A35">
    <cfRule type="duplicateValues" dxfId="23" priority="29"/>
    <cfRule type="duplicateValues" dxfId="22" priority="30"/>
  </conditionalFormatting>
  <conditionalFormatting sqref="A35">
    <cfRule type="duplicateValues" dxfId="21" priority="31"/>
  </conditionalFormatting>
  <conditionalFormatting sqref="A24:A26">
    <cfRule type="duplicateValues" dxfId="20" priority="15"/>
    <cfRule type="duplicateValues" dxfId="19" priority="16"/>
  </conditionalFormatting>
  <conditionalFormatting sqref="A24:A26">
    <cfRule type="duplicateValues" dxfId="18" priority="17"/>
  </conditionalFormatting>
  <conditionalFormatting sqref="A24:A26">
    <cfRule type="duplicateValues" dxfId="17" priority="14"/>
  </conditionalFormatting>
  <conditionalFormatting sqref="A24:A26">
    <cfRule type="duplicateValues" dxfId="16" priority="18"/>
  </conditionalFormatting>
  <conditionalFormatting sqref="A27:A34">
    <cfRule type="duplicateValues" dxfId="15" priority="13"/>
  </conditionalFormatting>
  <conditionalFormatting sqref="B35">
    <cfRule type="duplicateValues" dxfId="11" priority="4"/>
    <cfRule type="duplicateValues" dxfId="10" priority="5"/>
  </conditionalFormatting>
  <conditionalFormatting sqref="B35">
    <cfRule type="duplicateValues" dxfId="9" priority="6"/>
  </conditionalFormatting>
  <conditionalFormatting sqref="B17:B23 B2:B3">
    <cfRule type="duplicateValues" dxfId="8" priority="7"/>
    <cfRule type="duplicateValues" dxfId="7" priority="8"/>
  </conditionalFormatting>
  <conditionalFormatting sqref="B17:B23 B2:B3">
    <cfRule type="duplicateValues" dxfId="6" priority="9"/>
  </conditionalFormatting>
  <conditionalFormatting sqref="B4:B16">
    <cfRule type="duplicateValues" dxfId="5" priority="10"/>
    <cfRule type="duplicateValues" dxfId="4" priority="11"/>
  </conditionalFormatting>
  <conditionalFormatting sqref="B4:B16">
    <cfRule type="duplicateValues" dxfId="3" priority="12"/>
  </conditionalFormatting>
  <conditionalFormatting sqref="B24:B34">
    <cfRule type="duplicateValues" dxfId="2" priority="1"/>
    <cfRule type="duplicateValues" dxfId="1" priority="2"/>
  </conditionalFormatting>
  <conditionalFormatting sqref="B24:B34">
    <cfRule type="duplicateValues" dxfId="0" priority="3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sarathy</dc:creator>
  <cp:lastModifiedBy>Admin</cp:lastModifiedBy>
  <dcterms:created xsi:type="dcterms:W3CDTF">2017-01-04T05:26:36Z</dcterms:created>
  <dcterms:modified xsi:type="dcterms:W3CDTF">2025-01-06T14:54:12Z</dcterms:modified>
</cp:coreProperties>
</file>